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C:\Procurement\Process File\Framework Agreement Process File\FWA_Construction Materials_New_All Project\Tender Pack_Construction Materials\"/>
    </mc:Choice>
  </mc:AlternateContent>
  <xr:revisionPtr revIDLastSave="0" documentId="13_ncr:1_{D2DF6EE6-2600-435E-89D4-FF398277379C}" xr6:coauthVersionLast="47" xr6:coauthVersionMax="47" xr10:uidLastSave="{00000000-0000-0000-0000-000000000000}"/>
  <bookViews>
    <workbookView xWindow="-110" yWindow="-110" windowWidth="19420" windowHeight="10300" xr2:uid="{00000000-000D-0000-FFFF-FFFF00000000}"/>
  </bookViews>
  <sheets>
    <sheet name="Annex A.2 Financial Bid"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I5" i="3" l="1"/>
  <c r="I12" i="3"/>
  <c r="I13" i="3"/>
  <c r="I14" i="3"/>
  <c r="I15" i="3"/>
  <c r="I16" i="3"/>
  <c r="I17" i="3"/>
  <c r="I18" i="3"/>
  <c r="I19" i="3"/>
  <c r="I20" i="3"/>
  <c r="I21" i="3"/>
  <c r="I22" i="3"/>
  <c r="I23" i="3"/>
  <c r="I24" i="3"/>
  <c r="I25" i="3"/>
  <c r="I26" i="3"/>
  <c r="I27" i="3"/>
  <c r="I28" i="3"/>
  <c r="I29" i="3"/>
  <c r="I30" i="3"/>
  <c r="I31" i="3"/>
  <c r="I32" i="3"/>
  <c r="I33" i="3"/>
  <c r="I34" i="3"/>
  <c r="I35" i="3"/>
  <c r="I36" i="3"/>
  <c r="I4" i="3"/>
  <c r="I37" i="3" l="1"/>
  <c r="I39" i="3" s="1"/>
</calcChain>
</file>

<file path=xl/sharedStrings.xml><?xml version="1.0" encoding="utf-8"?>
<sst xmlns="http://schemas.openxmlformats.org/spreadsheetml/2006/main" count="137" uniqueCount="109">
  <si>
    <t>DRC to complete</t>
  </si>
  <si>
    <t>Bidder to complete</t>
  </si>
  <si>
    <t>#</t>
  </si>
  <si>
    <t>Quantity required</t>
  </si>
  <si>
    <t>Quantity offered</t>
  </si>
  <si>
    <t>Company Name:</t>
  </si>
  <si>
    <t>Print Name:</t>
  </si>
  <si>
    <t>Currency of Bid:</t>
  </si>
  <si>
    <t>Title:</t>
  </si>
  <si>
    <t>Signed by a duly authorized company representative:</t>
  </si>
  <si>
    <t>Bid validity period offfered:</t>
  </si>
  <si>
    <t xml:space="preserve">Stamp of company </t>
  </si>
  <si>
    <t xml:space="preserve">Total Price </t>
  </si>
  <si>
    <t>Sub-total</t>
  </si>
  <si>
    <t>Any other costs  
(please specify)</t>
  </si>
  <si>
    <t>Minimum bid validity period required:</t>
  </si>
  <si>
    <t>Currency of Tender:</t>
  </si>
  <si>
    <t>Line item</t>
  </si>
  <si>
    <t>Line item offered (refer to attached proposal if needed)</t>
  </si>
  <si>
    <t>Destination (if applicable):</t>
  </si>
  <si>
    <t>Destination offered (if applicable):</t>
  </si>
  <si>
    <t>Date:</t>
  </si>
  <si>
    <t xml:space="preserve">Annex A.2 
Financial Bid </t>
  </si>
  <si>
    <t>Completion time offered (days after contract signature):</t>
  </si>
  <si>
    <t>BDT</t>
  </si>
  <si>
    <t>Unit Price 
(Including VAT and AIT)</t>
  </si>
  <si>
    <t xml:space="preserve">Total Price
 (Including VAT and AIT) </t>
  </si>
  <si>
    <t>UOM</t>
  </si>
  <si>
    <t>Bidder to complete-</t>
  </si>
  <si>
    <t>Note: All costs associated with delivery to the Camps in Cox’s Bazar and Teknaf, and to the DRC Warehouse in Ukhiya, Cox’s Bazar, shall be included in the offered price.</t>
  </si>
  <si>
    <t>Max. Delivery lead time required (days after contract/PO signature):</t>
  </si>
  <si>
    <t>10 Working Days</t>
  </si>
  <si>
    <t>ITB-BGD-CXB-2026-009 for Construction Materials</t>
  </si>
  <si>
    <t>Borak Bamboo (3.7"-4.0")</t>
  </si>
  <si>
    <t>Borak Bamboo (3.3"- 3.5")</t>
  </si>
  <si>
    <t>Treated Borak Bamboo (3.7"-4.0")</t>
  </si>
  <si>
    <t>Muli Bamboo (1.75"-2.0")</t>
  </si>
  <si>
    <t>Rope 3mm</t>
  </si>
  <si>
    <t>Rope 4mm</t>
  </si>
  <si>
    <t>Rope 6mm</t>
  </si>
  <si>
    <t>Tarpualin 350 GSM</t>
  </si>
  <si>
    <t>Tarpualin 300 GSM</t>
  </si>
  <si>
    <t>GI Wire 18 &amp; 20 Gauge</t>
  </si>
  <si>
    <t>GI Wire 22 &amp; 24 Gauge</t>
  </si>
  <si>
    <t>Iron Nail (1.5", 2", 3" &amp; 4")</t>
  </si>
  <si>
    <t>Cement (OPC)</t>
  </si>
  <si>
    <t>Cement (PCC)</t>
  </si>
  <si>
    <t>Construction Sand (1.2-1.8 FM)</t>
  </si>
  <si>
    <t>Filling Sand (0.8-1.2 FM)</t>
  </si>
  <si>
    <t>Geo Textile (400 GSM)</t>
  </si>
  <si>
    <t>RCC Post (7')</t>
  </si>
  <si>
    <t>Steel Reinforcement Bar</t>
  </si>
  <si>
    <t>M12 Bolt, Nut &amp; Washer</t>
  </si>
  <si>
    <t>Geo Bag (1m x 0.8m)</t>
  </si>
  <si>
    <t>Polythene (140 GSM)</t>
  </si>
  <si>
    <t>Brick</t>
  </si>
  <si>
    <t>Brick Chips</t>
  </si>
  <si>
    <t>Timber Plank</t>
  </si>
  <si>
    <t>uPVC Pipe (4")</t>
  </si>
  <si>
    <t>Treated Borak bamboo shall have a minimum length of 20 ft and shall be naturally matured (3–5 years old), straight, sound, insect-free, and free from major defects such as cracks, splits, decay, excessive taper, or fungal attack. The bamboo shall have a bottom diameter of 3.7–4.0 inches, a top diameter of 3.0 inches, a minimum bottom wall thickness of 18–20 mm, and a brown to faded green color, indicating proper maturity. The bamboo shall be chemically treated using the Boric Acid–Borax (Boron) preservation method or an approved equivalent preservative treatment to provide protection against termites, borers, fungi, and moisture-related deterioration.</t>
  </si>
  <si>
    <t>Muli bamboo shall have a minimum length of 16 ft and shall be naturally matured, straight, sound, insect-free, and free from major defects such as cracks, splits, decay, excessive taper, or fungal attack. The bamboo shall have a bottom diameter of 2-2.5 inches, a top diameter of approximately 1.5 inches, a minimum bottom wall thickness of 6 mm, and a brown to faded green color, indicating proper maturity and suitability for construction purposes. The bamboo shall be properly seasoned, neither fully raw nor over-mature (fully dry), and shall be suitable for use in construction works.</t>
  </si>
  <si>
    <t>The rope shall be 3 mm in diameter, manufactured from 100% virgin polypropylene (PP). It shall be black in color, high-strength, and of twisted or braided construction. The rope shall be flexible, lightweight, and resistant to abrasion, moisture, mildew, rot, UV exposure, and common chemicals. It shall have a uniform diameter throughout its length and be free from knots, fraying, cuts, cracks, and other manufacturing defects. The rope shall be suitable for heavy-duty outdoor use and shall maintain its strength and durability under normal site conditions.</t>
  </si>
  <si>
    <t>The rope shall be 4 mm in diameter, manufactured from 100% virgin polypropylene (PP). It shall be black in color, high-strength, and of twisted or braided construction. The rope shall be flexible, lightweight, and resistant to abrasion, moisture, mildew, rot, UV exposure, and common chemicals. It shall have a uniform diameter throughout its length and be free from knots, fraying, cuts, cracks, and other manufacturing defects. The rope shall be suitable for heavy-duty outdoor use and shall maintain its strength and durability under normal site conditions.</t>
  </si>
  <si>
    <t>The rope shall be 6 mm in diameter, manufactured from 100% virgin polypropylene (PP). It shall be black in color, high-strength, and of twisted or braided construction. The rope shall be flexible, lightweight, and resistant to abrasion, moisture, mildew, rot, UV exposure, and common chemicals. It shall have a uniform diameter throughout its length and be free from knots, fraying, cuts, cracks, and other manufacturing defects. The rope shall be suitable for heavy-duty outdoor use and shall maintain its strength and durability under normal site conditions.</t>
  </si>
  <si>
    <t>The wire shall be of the best quality Galvanized Iron (GI), manufactured from high-grade mild steel and uniformly hot-dip galvanized to provide excellent resistance against corrosion, rust, and adverse weather conditions. The wire shall be available in 18 gauge (1.22 mm diameter) and 20 gauge (0.91 mm diameter). It shall be soft, flexible, and easy to bend and twist without cracking or breaking. The wire shall have a smooth, uniform surface, free from rust, scale, burrs, joints, or other manufacturing defects, and shall be suitable for outdoor construction and fastening applications.</t>
  </si>
  <si>
    <t>The wire shall be of the best quality Galvanized Iron (GI), manufactured from high-grade mild steel and uniformly hot-dip galvanized to provide excellent resistance against corrosion, rust, and adverse weather conditions. The wire shall be available in 22 gauge (0.71 mm diameter) and 24 gauge (0.56 mm diameter). It shall be soft, flexible, and easy to bend and twist without cracking or breaking. The wire shall have a smooth, uniform surface, free from rust, scale, burrs, joints, or other manufacturing defects, and shall be suitable for outdoor construction and fastening applications.</t>
  </si>
  <si>
    <t>The nails shall be of the best quality mild steel (MS) or iron, available in 1.5 inch, 2 inch, 3 inch, and 4 inch lengths with standard manufacturer diameter corresponding to each nail size. They shall have a flat round head and a smooth shank, suitable for general construction works. The nails shall be bright polished or zinc-plated to provide good resistance against rust and corrosion. They shall be straight, sharp-pointed, and free from bends, cracks, burrs, or other manufacturing defects, ensuring easy driving and secure fastening in timber, bamboo, and other construction materials.</t>
  </si>
  <si>
    <t>The cement shall be Ordinary Portland Cement (OPC) – CEM I, conforming to BDS EN 197-1:2010 (CEM I 52.5N) and ASTM C150 Type I standards. It shall be manufactured from 95–100% clinker with 0–5% gypsum, providing high early strength, excellent durability, and consistent quality for structural concrete works. The cement shall be fresh, free from lumps, and supplied in 50 kg moisture-proof bags. It shall be suitable for RCC works, foundations, columns, beams, slabs, retaining structures, and other structural concrete applications.</t>
  </si>
  <si>
    <t>The cement shall be Portland Composite Cement (PCC) – CEM II/A-M, conforming to BDS EN 197-1:2010 (CEM II/A-M S-V-L, 42.5N) and ASTM C595 standards. It shall be manufactured using 80–94% clinker, 6–20% mineral additions (such as slag, fly ash, or limestone), and 0–5% gypsum, providing lower heat of hydration, improved long-term durability, and enhanced resistance to humid and saline environmental conditions. The cement shall achieve a 28-day compressive strength of minimum 42.5 MPa and shall be fresh, free from lumps, and supplied in 50 kg moisture-proof bags. It shall be suitable for general RCC works, residential buildings, brick masonry, plastering, mass concrete, and underground or water-exposed structures.</t>
  </si>
  <si>
    <t>The sand shall be suitable for all relevant construction works, including brick masonry, net finishing, and concrete casting. It shall be clean, well-graded, and durable, free from clay, silt, organic matter, salts, and other harmful impurities. The sand shall have a Fineness Modulus (FM) ranging from 1.2 to 1.8 and shall be of consistent quality, ensuring strength and durability in construction works.</t>
  </si>
  <si>
    <t>The filling sand shall be clean, well-graded, and free from clay, silt, organic matter, and other harmful impurities. It shall have a particle size range of 0.8 mm to 1.2 mm with a suitable Fineness Modulus (FM) for filling and compaction works. The sand shall be durable, free-flowing, and suitable for backfilling, leveling, and other related construction applications.</t>
  </si>
  <si>
    <t>The column shall have a height of 7 ft and a diameter of 4 inches. Each column shall be reinforced with 3 nos. deformed steel bars of 6 mm diameter (unit weight: 0.222 kg/m) of approved grade. Stirrups shall be made using 16-gauge GI wire at 8 inches C/C spacing and securely tied with 24-gauge GI wire. A minimum clear cover of 1 inch shall be maintained. Concrete shall be cast using a 1:2:4 mix ratio with high-quality cement, clean construction sand, and suitable brick chips. Proper mixing, placement, and adequate curing shall be ensured to achieve the required strength and durability.</t>
  </si>
  <si>
    <t>The reinforcement steel shall be high-strength weldable deformed steel bar conforming to Grade 500W / B500DWR (Weldable, Deformed, High-Ductility Seismic Grade) standards. The steel shall have a minimum yield strength of 500 MPa, tensile strength of 575–650 MPa, and total elongation at maximum force (Agt) of minimum 7.5–8%. The bars shall have good bending capability, with a 180° bend test requirement of 3d mandrel diameter for bar diameters up to 16 mm. The permissible mass variation shall comply with BDS ISO 6935-2, with allowable tolerance of ±6.0% for 8 mm and 10 mm bars and ±4.5% for 12 mm and 16 mm bars. The bars shall be free from defects and suitable for RCC structural works.</t>
  </si>
  <si>
    <t>The bolt shall be a 12 mm diameter (M12) heavy-duty threaded fastener suitable for construction and structural applications. It shall have a standard coarse thread pitch of 1.75 mm, with a 19 mm hexagonal head/spanner size. The bolt shall be of approved strength grade, preferably Class 8.8 high-tensile steel, and free from defects, rust, or thread damage. The bolt length shall be selected as per the application requirement. The matching M12 nut shall have a 19 mm spanner size, 1.75 mm thread pitch, and 10 mm height. The M12 washer shall have an internal diameter of 13 mm, external diameter of 24 mm, and thickness of 2.5 mm. All components shall be compatible and suitable for secure fastening in outdoor construction works.</t>
  </si>
  <si>
    <t>The geobag shall be 1.0 m × 0.8 m in size and capable of holding approximately 125 kg of sand when filled. It shall be manufactured from 100% Polypropylene (PP) or Polyester (PET) staple fiber using needle-punched non-woven geotextile fabric with a minimum weight of 400 GSM and thickness of 2.7–3.2 mm. The geobag shall be double or triple stitched using high-strength, UV-resistant industrial yarn. The material shall have high tensile strength (9–25 kN), good water permeability, puncture resistance, and UV stability to ensure durability under outdoor conditions.</t>
  </si>
  <si>
    <t>The polythene sheet shall be made of high-quality virgin polyethylene (PE/LDPE) and shall have a minimum thickness of 0.15 mm (150 microns), equivalent to approximately 140 GSM. The sheet shall be waterproof, durable, tear-resistant, and UV-stabilized for outdoor use. It shall have a smooth and uniform surface, free from holes, tears, cracks, or other manufacturing defects. The polythene sheet shall be suitable for covering construction materials, protecting work areas from rain and moisture, and other temporary site protection purposes. The colour shall be black unless otherwise specified. The polythene sheet shall be supplied in rolls, with each roll measuring 100 m in length × 2 m in width (200 m² per roll).</t>
  </si>
  <si>
    <t>The bricks shall be first-class burnt clay bricks, uniform in size, shape, and color, and free from cracks, warping, or other defects. The nominal brick size shall be 241 mm × 114 mm × 70 mm (9.5 in × 4.5 in × 2.75 in). The bricks shall be suitable for brick masonry works and flat soling, laid in proper alignment with adequate mortar to ensure the required strength, durability, and a neat finish.</t>
  </si>
  <si>
    <t>The brick chips shall be produced from first-class burnt clay bricks, with a size range of 18–20 mm. The chips shall be hard, clean, well-crushed, and uniform in size, free from clay, dust, organic matter, and other impurities. They shall be suitable for concrete casting, providing proper bonding with cement and sand to ensure strong, durable, and quality concrete works.</t>
  </si>
  <si>
    <t>The timber plank shall be made from matured Mehgoni/Shal/Garjan wood of good quality and shall be properly seasoned. The plank shall be straight, free from cracks, knots, warping, decay, or other defects. The size and thickness of the timber plank shall be selected as per the specific requirement and application.</t>
  </si>
  <si>
    <t>The pipe shall be 20 ft in length per piece with a 110 mm (4-inch) nominal outer diameter uPVC pipe. It shall be manufactured from 100% virgin uPVC (Unplasticized Polyvinyl Chloride) and shall have a socket/bell-end connection suitable for jointing with PVC solvent cement. The pipe shall be highly durable, resistant to corrosion, chemicals, acids, and alkaline substances, and suitable for operation up to 60°C fluid temperature. It shall have a smooth internal surface to ensure efficient flow, reduce friction, and minimize scaling or blockage. The pipe shall be free from cracks, deformation, or other manufacturing defects and shall be suitable for sanitary and drainage applications.</t>
  </si>
  <si>
    <t xml:space="preserve">Specification </t>
  </si>
  <si>
    <t>Pcs</t>
  </si>
  <si>
    <t>Kg</t>
  </si>
  <si>
    <t>Sqm</t>
  </si>
  <si>
    <t>Pack</t>
  </si>
  <si>
    <t>Cbm</t>
  </si>
  <si>
    <t>Camps: 2E,2W, 5,6,7,8E,8W, 10, 11, 12,26  Host Community, Ukhiya, Rajapalong, Palongkhali, Teknaf,  DRC warehouse Ukhiya, etc.</t>
  </si>
  <si>
    <t>365 days</t>
  </si>
  <si>
    <t>Jute Bag</t>
  </si>
  <si>
    <t>Lock</t>
  </si>
  <si>
    <t>Chain</t>
  </si>
  <si>
    <t>Metal Footing</t>
  </si>
  <si>
    <t>Tarpualin 200 GSM</t>
  </si>
  <si>
    <t>uPVC Pipe (2")</t>
  </si>
  <si>
    <t>uPVC Pipe (3")</t>
  </si>
  <si>
    <t>The bamboo shall have a minimum length of 20 ft, a bottom diameter of 3.7–4.0 inches, a top diameter of 2.5–3.0 inches, and a minimum bottom wall thickness of 18 mm. It shall be 3–5 years old, naturally matured, straight, insect-free, and free from major defects. The bamboo shall be neither fully raw nor over-mature (fully dry) and shall exhibit a natural brown to faded green color, indicating proper maturity and structural suitability.</t>
  </si>
  <si>
    <t>The bamboo shall have a minimum length of 20 ft, a bottom diameter of 3.3–3.5 inches, a top diameter of 2.0–2.5 inches, and a minimum bottom wall thickness of 18 mm. It shall be 3–5 years old, naturally matured, straight, insect-free, and free from major defects. The bamboo shall be neither fully raw nor over-mature (fully dry) and shall exhibit a natural brown to faded green color, indicating proper maturity and structural suitability.</t>
  </si>
  <si>
    <t>Jute bag shall be made of good-quality, durable natural jute with an inner size of 36" × 18" and a minimum weight of 250 gm per bag. The bag shall be grey/natural grey in colour, tightly woven, properly stitched, and free from major holes, tears, loose threads, excessive fraying, moisture, fungus, and other visible defects. The bags must be suitable for regular handling and field use.</t>
  </si>
  <si>
    <t>The lock shall be a medium-size 50 mm iron cylinder padlock, new and unused, supplied with a minimum of 2 keys. It shall be of good quality, durable construction, with a good design and colour, and shall be waterproof and corrosion-resistant. The lock shall operate smoothly and securely and shall be free from rust, cracks, deformation, or other visible defects.</t>
  </si>
  <si>
    <t>The iron chain shall be 3 ft long, silver in colour, with a weight of 300 gm per piece. It shall be made of good-quality, durable iron with strong and properly linked chain segments. The chain shall have a smooth and proper finish, be free from rust, cracks, deformation, or other visible defects, and shall be suitable for regular use.</t>
  </si>
  <si>
    <t>Foundation Cap: The foundation cap shall be made of three flat bars of 610 mm x 50 mm × 4 mm size, welded vertically to a cap plate of 305 mm × 150 mm × 4 mm thickness. The flat bars shall be positioned with a vertical gap of 100 mm between each bar. The first joint shall be at 150 mm from the top of the plate and the second joint at 300 mm from the top of the plate. Two bolt holes shall be provided: the first hole at 150 mm from the second joint and the second hole at 250 mm from the second joint. Each hole shall accommodate one hex bolt of 250 mm length and 12.7 mm diameter, fixed with one washer and one nut per side. The foundation cap shall be painted with at least two coats of red oxide primer, and a welding line marker shall be provided at a height of 610 mm from the base plate before painting.</t>
  </si>
  <si>
    <t>The required tarpaulin sheet size shall be approximately 18'2" × 11'6", with an approximate weight of 6.7–6.8 kg per sheet. The tarpaulin shall be 350 GSM, with an allowable variation of ±5%, and shall be manufactured from high-strength woven polyester fabric with double-sided PVC coating, ensuring complete waterproofing and long-term durability. It shall be resistant to UV rays, oxidation, corrosion, abrasion, tearing, and adverse weather conditions, while remaining flexible under normal field conditions. All joints shall be hot-melt welded to prevent water leakage. The tarpaulin shall have a minimum 3-inch reinforced edging on all sides and be fitted with rustproof eyelets (grommets) at a maximum spacing of 5 ft (1.5 m) center-to-center along the perimeter. The preferred color shall be orange or blue. A ±5% variation in GSM and weight may be considered acceptable, provided all other specified quality and performance requirements are fully complied with. The tarpaulin shall be measured in square meters (m²) and may be supplied in suitable sheet sizes or rolls as required.</t>
  </si>
  <si>
    <t>The required tarpaulin sheet size shall be approximately 18'2" × 11'6", with an approximate weight of 5.7–5.8 kg per sheet. The tarpaulin shall be 300 GSM, with an allowable variation of ±5%, and shall be manufactured from high-strength woven polyester fabric with double-sided PVC coating, ensuring complete waterproofing and long-term durability. It shall be resistant to UV rays, oxidation, corrosion, abrasion, tearing, and adverse weather conditions, while remaining flexible under normal field conditions. All joints shall be hot-melt welded to prevent water leakage. The tarpaulin shall have a minimum 3-inch reinforced edging on all sides and be fitted with rustproof eyelets (grommets) at a maximum spacing of 5 ft (1.5 m) center-to-center along the perimeter. The preferred color shall be orange or blue. A ±5% variation in GSM and weight may be considered acceptable, provided all other specified quality and performance requirements are fully complied with. The tarpaulin shall be measured in square meters (m²) and may be supplied in suitable sheet sizes or rolls as required.</t>
  </si>
  <si>
    <t>The required tarpaulin sheet size shall be approximately 18'2" × 11'6", with an approximate weight of 3.8 to 3.9 kg per sheet. The tarpaulin shall be 200 GSM, with an allowable variation of ±5%, and shall be manufactured from high-strength woven polyester fabric with double-sided PVC coating, ensuring complete waterproofing and long-term durability. It shall be resistant to UV rays, oxidation, corrosion, abrasion, tearing, and adverse weather conditions, while remaining flexible under normal field conditions. All joints shall be hot-melt welded to prevent water leakage. The tarpaulin shall have a minimum 3-inch reinforced edging on all sides and be fitted with rustproof eyelets (grommets) at a maximum spacing of 5 ft (1.5 m) center-to-center along the perimeter. The preferred color shall be orange or blue. A ±5% variation in GSM and weight may be considered acceptable, provided all other specified quality and performance requirements are fully complied with. The tarpaulin shall be measured in square meters (m²) and may be supplied in suitable sheet sizes or rolls as required.</t>
  </si>
  <si>
    <t>The geotextile shall be 400 GSM, manufactured from 100% Polyester (PET) or Polypropylene (PP) using a non-woven, needle-punched continuous filament process. It shall be ash/grey in color with a thickness of 2.7–3.2 mm. The geotextile shall have Grab Tensile Strength ≥ 1,100 N, Elongation at Break 50–80%, CBR Puncture Resistance ≥ 2,200 N, and AOS of 0.07–0.15 mm to ensure proper filtration, drainage, and soil retention. It shall be durable, flexible, and resistant to tearing, puncture, and adverse weather conditions. The material shall be supplied in suitable rolls with a width of 2.44–4.88 m and length of 50 m or 100 m, as required.</t>
  </si>
  <si>
    <t>The pipe shall be a 2-inch (50 mm) uPVC sanitary pipe, grey in color, with a standard length of 15 ft. It shall conform to relevant ASTM or ISO standards and have a smooth internal surface, high durability, and resistance to corrosion and chemical effects. The pipe shall be free from cracks, holes, deformation, or other defects and shall be suitable for sanitary drainage applications.</t>
  </si>
  <si>
    <t>The pipe shall be a 3-inch (50 mm) uPVC sanitary pipe, grey in color, with a standard length of 20 ft. It shall conform to relevant ASTM or ISO standards and have a smooth internal surface, high durability, and resistance to corrosion and chemical effects. The pipe shall be free from cracks, holes, deformation, or other defects and shall be suitable for sanitary drainage applications.</t>
  </si>
  <si>
    <t>PCS</t>
  </si>
  <si>
    <t>Additional comments to bidders:
1. The proposal should contain applicable taxes and VAT and delivery with loading &amp; unloading cost 
2. The supplier must have proof of experiences for at least 3 years.
3. Please be informed that under this Procurement and Purchase Agreement (PA), DRC intends to procure Construction Materials to a total value of Approximately BDT28,300,000   throughout the PA period.
4. Delivery of the Construction Materials shall be made to the camps in Cox’s Bazar,Teknaf and to the DRC Warehouse in Ukhiya, Cox’s Bazar.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</si>
</sst>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color theme="1"/>
      <name val="Calibri"/>
      <family val="2"/>
    </font>
    <font>
      <b/>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sz val="14"/>
      <color theme="1"/>
      <name val="Calibri"/>
      <family val="2"/>
    </font>
    <font>
      <b/>
      <sz val="12"/>
      <color theme="1"/>
      <name val="Calibri"/>
      <family val="2"/>
    </font>
    <font>
      <b/>
      <i/>
      <sz val="12"/>
      <color theme="1"/>
      <name val="Calibri"/>
      <family val="2"/>
    </font>
    <font>
      <b/>
      <sz val="14"/>
      <color theme="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auto="1"/>
      </top>
      <bottom/>
      <diagonal/>
    </border>
    <border>
      <left/>
      <right/>
      <top style="thin">
        <color auto="1"/>
      </top>
      <bottom/>
      <diagonal/>
    </border>
  </borders>
  <cellStyleXfs count="1">
    <xf numFmtId="0" fontId="0" fillId="0" borderId="0"/>
  </cellStyleXfs>
  <cellXfs count="68">
    <xf numFmtId="0" fontId="0" fillId="0" borderId="0" xfId="0"/>
    <xf numFmtId="0" fontId="3" fillId="0" borderId="0" xfId="0" applyFont="1"/>
    <xf numFmtId="0" fontId="2" fillId="2" borderId="1" xfId="0" applyFont="1" applyFill="1" applyBorder="1" applyAlignment="1">
      <alignment horizontal="center" vertical="center" wrapText="1"/>
    </xf>
    <xf numFmtId="0" fontId="3" fillId="2" borderId="0" xfId="0" applyFont="1" applyFill="1"/>
    <xf numFmtId="0" fontId="3" fillId="4" borderId="0" xfId="0" applyFont="1" applyFill="1"/>
    <xf numFmtId="0" fontId="4" fillId="2" borderId="1" xfId="0" applyFont="1" applyFill="1" applyBorder="1" applyAlignment="1">
      <alignment horizontal="right" wrapText="1"/>
    </xf>
    <xf numFmtId="0" fontId="4" fillId="2" borderId="5" xfId="0" applyFont="1" applyFill="1" applyBorder="1" applyAlignment="1">
      <alignment horizontal="right"/>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4" fillId="2" borderId="16" xfId="0" applyFont="1" applyFill="1" applyBorder="1" applyAlignment="1">
      <alignment horizontal="right"/>
    </xf>
    <xf numFmtId="0" fontId="4" fillId="0" borderId="26" xfId="0" applyFont="1" applyBorder="1" applyAlignment="1">
      <alignment horizontal="center" vertical="center" wrapText="1"/>
    </xf>
    <xf numFmtId="2" fontId="1" fillId="0" borderId="11" xfId="0" applyNumberFormat="1" applyFont="1" applyBorder="1" applyAlignment="1">
      <alignment horizontal="right" vertical="center" wrapText="1"/>
    </xf>
    <xf numFmtId="2" fontId="3" fillId="2" borderId="25" xfId="0" applyNumberFormat="1" applyFont="1" applyFill="1" applyBorder="1"/>
    <xf numFmtId="2" fontId="3" fillId="2" borderId="17" xfId="0" applyNumberFormat="1" applyFont="1" applyFill="1" applyBorder="1"/>
    <xf numFmtId="2" fontId="3" fillId="2" borderId="32" xfId="0" applyNumberFormat="1" applyFont="1" applyFill="1" applyBorder="1"/>
    <xf numFmtId="0" fontId="1" fillId="0" borderId="10" xfId="0" applyFont="1" applyBorder="1" applyAlignment="1">
      <alignment horizontal="left" vertical="center" wrapText="1"/>
    </xf>
    <xf numFmtId="0" fontId="1" fillId="0" borderId="1" xfId="0" applyFont="1" applyBorder="1" applyAlignment="1">
      <alignment horizontal="right" vertical="center" wrapText="1"/>
    </xf>
    <xf numFmtId="0" fontId="6" fillId="0" borderId="11" xfId="0" applyFont="1" applyBorder="1" applyAlignment="1">
      <alignment horizontal="center" vertical="center" wrapText="1"/>
    </xf>
    <xf numFmtId="0" fontId="7" fillId="2" borderId="10" xfId="0" applyFont="1" applyFill="1" applyBorder="1" applyAlignment="1">
      <alignment vertical="center" wrapText="1"/>
    </xf>
    <xf numFmtId="0" fontId="7" fillId="2" borderId="12" xfId="0" applyFont="1" applyFill="1" applyBorder="1" applyAlignment="1">
      <alignment vertical="center" wrapText="1"/>
    </xf>
    <xf numFmtId="0" fontId="7" fillId="2" borderId="21" xfId="0" applyFont="1" applyFill="1" applyBorder="1" applyAlignment="1">
      <alignment vertical="center" wrapText="1"/>
    </xf>
    <xf numFmtId="0" fontId="2" fillId="0" borderId="30" xfId="0" applyFont="1" applyBorder="1" applyAlignment="1">
      <alignment horizontal="left" vertical="top" wrapText="1"/>
    </xf>
    <xf numFmtId="0" fontId="8" fillId="3" borderId="8" xfId="0" applyFont="1" applyFill="1" applyBorder="1" applyAlignment="1">
      <alignment horizontal="center" vertical="center" wrapText="1"/>
    </xf>
    <xf numFmtId="0" fontId="2" fillId="0" borderId="0" xfId="0" applyFont="1" applyAlignment="1">
      <alignment horizontal="left" vertical="top" wrapText="1"/>
    </xf>
    <xf numFmtId="0" fontId="2" fillId="2" borderId="3" xfId="0" applyFont="1" applyFill="1" applyBorder="1" applyAlignment="1">
      <alignment horizontal="center" vertical="center" wrapText="1"/>
    </xf>
    <xf numFmtId="0" fontId="6" fillId="0" borderId="3" xfId="0" applyFont="1" applyBorder="1" applyAlignment="1">
      <alignment horizontal="center" vertical="center" wrapText="1"/>
    </xf>
    <xf numFmtId="0" fontId="7" fillId="0" borderId="3" xfId="0" applyFont="1" applyBorder="1" applyAlignment="1">
      <alignment horizontal="left" vertical="center" wrapText="1"/>
    </xf>
    <xf numFmtId="0" fontId="7" fillId="0" borderId="33" xfId="0" applyFont="1" applyBorder="1" applyAlignment="1">
      <alignment horizontal="left" vertical="center" wrapText="1"/>
    </xf>
    <xf numFmtId="0" fontId="2" fillId="0" borderId="33" xfId="0" applyFont="1" applyBorder="1" applyAlignment="1">
      <alignment horizontal="left" vertical="center" wrapText="1"/>
    </xf>
    <xf numFmtId="0" fontId="6" fillId="0" borderId="1"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 xfId="0" applyFont="1" applyBorder="1" applyAlignment="1">
      <alignment horizontal="left" vertical="top" wrapText="1"/>
    </xf>
    <xf numFmtId="0" fontId="7" fillId="0" borderId="2" xfId="0" applyFont="1" applyBorder="1" applyAlignment="1">
      <alignment horizontal="left" vertical="center" wrapText="1"/>
    </xf>
    <xf numFmtId="0" fontId="7" fillId="0" borderId="17" xfId="0" applyFont="1" applyBorder="1" applyAlignment="1">
      <alignment horizontal="left" vertical="center" wrapText="1"/>
    </xf>
    <xf numFmtId="0" fontId="7" fillId="2" borderId="10" xfId="0"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0" borderId="14" xfId="0" applyFont="1" applyBorder="1" applyAlignment="1">
      <alignment horizontal="left" vertical="center" wrapText="1"/>
    </xf>
    <xf numFmtId="0" fontId="7" fillId="0" borderId="19" xfId="0" applyFont="1" applyBorder="1" applyAlignment="1">
      <alignment horizontal="left" vertical="center" wrapText="1"/>
    </xf>
    <xf numFmtId="0" fontId="2" fillId="0" borderId="27" xfId="0" applyFont="1" applyBorder="1" applyAlignment="1">
      <alignment horizontal="left" vertical="top" wrapText="1"/>
    </xf>
    <xf numFmtId="0" fontId="2" fillId="0" borderId="22" xfId="0" applyFont="1" applyBorder="1" applyAlignment="1">
      <alignment horizontal="left" vertical="top" wrapText="1"/>
    </xf>
    <xf numFmtId="0" fontId="2" fillId="0" borderId="23" xfId="0" applyFont="1" applyBorder="1" applyAlignment="1">
      <alignment horizontal="left" vertical="top" wrapText="1"/>
    </xf>
    <xf numFmtId="0" fontId="2" fillId="0" borderId="28" xfId="0" applyFont="1" applyBorder="1" applyAlignment="1">
      <alignment horizontal="left" vertical="top" wrapText="1"/>
    </xf>
    <xf numFmtId="0" fontId="2" fillId="0" borderId="0" xfId="0" applyFont="1" applyAlignment="1">
      <alignment horizontal="left" vertical="top" wrapText="1"/>
    </xf>
    <xf numFmtId="0" fontId="2" fillId="0" borderId="24" xfId="0" applyFont="1" applyBorder="1" applyAlignment="1">
      <alignment horizontal="left" vertical="top" wrapText="1"/>
    </xf>
    <xf numFmtId="0" fontId="2" fillId="0" borderId="29" xfId="0" applyFont="1" applyBorder="1" applyAlignment="1">
      <alignment horizontal="left" vertical="top"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17" xfId="0" applyFont="1" applyBorder="1" applyAlignment="1">
      <alignment horizontal="left" vertical="center" wrapText="1"/>
    </xf>
    <xf numFmtId="0" fontId="1" fillId="0" borderId="14" xfId="0" applyFont="1" applyBorder="1" applyAlignment="1">
      <alignment horizontal="left" vertical="center" wrapText="1"/>
    </xf>
    <xf numFmtId="0" fontId="1" fillId="0" borderId="18" xfId="0" applyFont="1" applyBorder="1" applyAlignment="1">
      <alignment horizontal="left" vertical="center" wrapText="1"/>
    </xf>
    <xf numFmtId="0" fontId="1" fillId="0" borderId="19" xfId="0" applyFont="1" applyBorder="1" applyAlignment="1">
      <alignment horizontal="left" vertical="center" wrapText="1"/>
    </xf>
    <xf numFmtId="0" fontId="9" fillId="4" borderId="30" xfId="0" applyFont="1" applyFill="1" applyBorder="1" applyAlignment="1">
      <alignment horizontal="center" vertical="center"/>
    </xf>
    <xf numFmtId="0" fontId="9" fillId="4" borderId="31" xfId="0" applyFont="1" applyFill="1" applyBorder="1" applyAlignment="1">
      <alignment horizontal="center" vertical="center"/>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20"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0" xfId="0" applyFont="1" applyAlignment="1">
      <alignment horizontal="center" vertical="center" wrapText="1"/>
    </xf>
    <xf numFmtId="0" fontId="5" fillId="0" borderId="4" xfId="0" applyFont="1" applyBorder="1" applyAlignment="1">
      <alignment horizontal="center" vertical="center" wrapText="1"/>
    </xf>
    <xf numFmtId="0" fontId="7" fillId="2" borderId="12" xfId="0" applyFont="1" applyFill="1" applyBorder="1" applyAlignment="1">
      <alignment horizontal="left" vertical="center" wrapText="1"/>
    </xf>
    <xf numFmtId="0" fontId="7" fillId="2" borderId="13" xfId="0" applyFont="1" applyFill="1" applyBorder="1" applyAlignment="1">
      <alignment horizontal="left" vertical="center" wrapText="1"/>
    </xf>
    <xf numFmtId="0" fontId="2" fillId="0" borderId="14" xfId="0" applyFont="1" applyBorder="1" applyAlignment="1">
      <alignment horizontal="left" vertical="center" wrapText="1"/>
    </xf>
    <xf numFmtId="0" fontId="2" fillId="0" borderId="18"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50"/>
  <sheetViews>
    <sheetView tabSelected="1" showWhiteSpace="0" view="pageLayout" topLeftCell="C46" zoomScale="70" zoomScaleNormal="120" zoomScaleSheetLayoutView="120" zoomScalePageLayoutView="70" workbookViewId="0">
      <selection activeCell="J36" sqref="J36"/>
    </sheetView>
  </sheetViews>
  <sheetFormatPr defaultColWidth="8.81640625" defaultRowHeight="13" x14ac:dyDescent="0.3"/>
  <cols>
    <col min="1" max="1" width="8.81640625" style="1"/>
    <col min="2" max="2" width="52" style="1" customWidth="1"/>
    <col min="3" max="3" width="76" style="1" customWidth="1"/>
    <col min="4" max="4" width="21.26953125" style="1" customWidth="1"/>
    <col min="5" max="5" width="16.26953125" style="1" customWidth="1"/>
    <col min="6" max="6" width="20.26953125" style="1" customWidth="1"/>
    <col min="7" max="7" width="18.81640625" style="1" customWidth="1"/>
    <col min="8" max="8" width="17.453125" style="1" customWidth="1"/>
    <col min="9" max="9" width="24.7265625" style="1" customWidth="1"/>
    <col min="10" max="16384" width="8.81640625" style="1"/>
  </cols>
  <sheetData>
    <row r="1" spans="1:9" ht="42.75" customHeight="1" thickBot="1" x14ac:dyDescent="0.35">
      <c r="A1" s="3"/>
      <c r="B1" s="4"/>
      <c r="C1" s="53" t="s">
        <v>32</v>
      </c>
      <c r="D1" s="53"/>
      <c r="E1" s="53"/>
      <c r="F1" s="53"/>
      <c r="G1" s="53"/>
      <c r="H1" s="54"/>
      <c r="I1" s="10" t="s">
        <v>22</v>
      </c>
    </row>
    <row r="2" spans="1:9" ht="29.25" customHeight="1" x14ac:dyDescent="0.3">
      <c r="A2" s="55" t="s">
        <v>0</v>
      </c>
      <c r="B2" s="56"/>
      <c r="C2" s="56"/>
      <c r="D2" s="57"/>
      <c r="E2" s="22"/>
      <c r="F2" s="58" t="s">
        <v>28</v>
      </c>
      <c r="G2" s="59"/>
      <c r="H2" s="59"/>
      <c r="I2" s="60"/>
    </row>
    <row r="3" spans="1:9" ht="66" customHeight="1" x14ac:dyDescent="0.3">
      <c r="A3" s="7" t="s">
        <v>2</v>
      </c>
      <c r="B3" s="2" t="s">
        <v>17</v>
      </c>
      <c r="C3" s="2" t="s">
        <v>80</v>
      </c>
      <c r="D3" s="8" t="s">
        <v>3</v>
      </c>
      <c r="E3" s="24" t="s">
        <v>27</v>
      </c>
      <c r="F3" s="7" t="s">
        <v>18</v>
      </c>
      <c r="G3" s="2" t="s">
        <v>4</v>
      </c>
      <c r="H3" s="2" t="s">
        <v>25</v>
      </c>
      <c r="I3" s="8" t="s">
        <v>26</v>
      </c>
    </row>
    <row r="4" spans="1:9" ht="174" customHeight="1" x14ac:dyDescent="0.3">
      <c r="A4" s="30">
        <v>1</v>
      </c>
      <c r="B4" s="29" t="s">
        <v>33</v>
      </c>
      <c r="C4" s="31" t="s">
        <v>95</v>
      </c>
      <c r="D4" s="17">
        <v>10000</v>
      </c>
      <c r="E4" s="25" t="s">
        <v>81</v>
      </c>
      <c r="F4" s="15"/>
      <c r="G4" s="16"/>
      <c r="H4" s="16"/>
      <c r="I4" s="11">
        <f>G4*H4</f>
        <v>0</v>
      </c>
    </row>
    <row r="5" spans="1:9" ht="174" customHeight="1" x14ac:dyDescent="0.3">
      <c r="A5" s="30">
        <v>2</v>
      </c>
      <c r="B5" s="29" t="s">
        <v>34</v>
      </c>
      <c r="C5" s="31" t="s">
        <v>96</v>
      </c>
      <c r="D5" s="17">
        <v>8000</v>
      </c>
      <c r="E5" s="25" t="s">
        <v>81</v>
      </c>
      <c r="F5" s="15"/>
      <c r="G5" s="16"/>
      <c r="H5" s="16"/>
      <c r="I5" s="11">
        <f t="shared" ref="I5:I36" si="0">G5*H5</f>
        <v>0</v>
      </c>
    </row>
    <row r="6" spans="1:9" ht="174" customHeight="1" x14ac:dyDescent="0.3">
      <c r="A6" s="30">
        <v>3</v>
      </c>
      <c r="B6" s="29" t="s">
        <v>35</v>
      </c>
      <c r="C6" s="31" t="s">
        <v>59</v>
      </c>
      <c r="D6" s="17">
        <v>3000</v>
      </c>
      <c r="E6" s="25" t="s">
        <v>81</v>
      </c>
      <c r="F6" s="15"/>
      <c r="G6" s="16"/>
      <c r="H6" s="16"/>
      <c r="I6" s="11"/>
    </row>
    <row r="7" spans="1:9" ht="174" customHeight="1" x14ac:dyDescent="0.3">
      <c r="A7" s="30">
        <v>4</v>
      </c>
      <c r="B7" s="29" t="s">
        <v>36</v>
      </c>
      <c r="C7" s="31" t="s">
        <v>60</v>
      </c>
      <c r="D7" s="17">
        <v>15000</v>
      </c>
      <c r="E7" s="25" t="s">
        <v>81</v>
      </c>
      <c r="F7" s="15"/>
      <c r="G7" s="16"/>
      <c r="H7" s="16"/>
      <c r="I7" s="11"/>
    </row>
    <row r="8" spans="1:9" ht="174" customHeight="1" x14ac:dyDescent="0.3">
      <c r="A8" s="30">
        <v>5</v>
      </c>
      <c r="B8" s="29" t="s">
        <v>88</v>
      </c>
      <c r="C8" s="31" t="s">
        <v>97</v>
      </c>
      <c r="D8" s="17">
        <v>2000</v>
      </c>
      <c r="E8" s="25" t="s">
        <v>81</v>
      </c>
      <c r="F8" s="15"/>
      <c r="G8" s="16"/>
      <c r="H8" s="16"/>
      <c r="I8" s="11"/>
    </row>
    <row r="9" spans="1:9" ht="174" customHeight="1" x14ac:dyDescent="0.3">
      <c r="A9" s="30">
        <v>6</v>
      </c>
      <c r="B9" s="29" t="s">
        <v>89</v>
      </c>
      <c r="C9" s="31" t="s">
        <v>98</v>
      </c>
      <c r="D9" s="17">
        <v>300</v>
      </c>
      <c r="E9" s="25" t="s">
        <v>81</v>
      </c>
      <c r="F9" s="15"/>
      <c r="G9" s="16"/>
      <c r="H9" s="16"/>
      <c r="I9" s="11"/>
    </row>
    <row r="10" spans="1:9" ht="174" customHeight="1" x14ac:dyDescent="0.3">
      <c r="A10" s="30">
        <v>7</v>
      </c>
      <c r="B10" s="29" t="s">
        <v>90</v>
      </c>
      <c r="C10" s="31" t="s">
        <v>99</v>
      </c>
      <c r="D10" s="17">
        <v>500</v>
      </c>
      <c r="E10" s="25" t="s">
        <v>107</v>
      </c>
      <c r="F10" s="15"/>
      <c r="G10" s="16"/>
      <c r="H10" s="16"/>
      <c r="I10" s="11"/>
    </row>
    <row r="11" spans="1:9" ht="174" customHeight="1" x14ac:dyDescent="0.3">
      <c r="A11" s="30">
        <v>8</v>
      </c>
      <c r="B11" s="29" t="s">
        <v>91</v>
      </c>
      <c r="C11" s="31" t="s">
        <v>100</v>
      </c>
      <c r="D11" s="17">
        <v>500</v>
      </c>
      <c r="E11" s="25" t="s">
        <v>81</v>
      </c>
      <c r="F11" s="15"/>
      <c r="G11" s="16"/>
      <c r="H11" s="16"/>
      <c r="I11" s="11"/>
    </row>
    <row r="12" spans="1:9" ht="174" customHeight="1" x14ac:dyDescent="0.3">
      <c r="A12" s="30">
        <v>9</v>
      </c>
      <c r="B12" s="29" t="s">
        <v>37</v>
      </c>
      <c r="C12" s="31" t="s">
        <v>61</v>
      </c>
      <c r="D12" s="17">
        <v>4000</v>
      </c>
      <c r="E12" s="25" t="s">
        <v>82</v>
      </c>
      <c r="F12" s="15"/>
      <c r="G12" s="16"/>
      <c r="H12" s="16"/>
      <c r="I12" s="11">
        <f t="shared" si="0"/>
        <v>0</v>
      </c>
    </row>
    <row r="13" spans="1:9" ht="174" customHeight="1" x14ac:dyDescent="0.3">
      <c r="A13" s="30">
        <v>10</v>
      </c>
      <c r="B13" s="29" t="s">
        <v>38</v>
      </c>
      <c r="C13" s="31" t="s">
        <v>62</v>
      </c>
      <c r="D13" s="17">
        <v>4000</v>
      </c>
      <c r="E13" s="25" t="s">
        <v>82</v>
      </c>
      <c r="F13" s="15"/>
      <c r="G13" s="16"/>
      <c r="H13" s="16"/>
      <c r="I13" s="11">
        <f t="shared" si="0"/>
        <v>0</v>
      </c>
    </row>
    <row r="14" spans="1:9" ht="174" customHeight="1" x14ac:dyDescent="0.3">
      <c r="A14" s="30">
        <v>11</v>
      </c>
      <c r="B14" s="29" t="s">
        <v>39</v>
      </c>
      <c r="C14" s="31" t="s">
        <v>63</v>
      </c>
      <c r="D14" s="17">
        <v>1500</v>
      </c>
      <c r="E14" s="25" t="s">
        <v>82</v>
      </c>
      <c r="F14" s="15"/>
      <c r="G14" s="16"/>
      <c r="H14" s="16"/>
      <c r="I14" s="11">
        <f t="shared" si="0"/>
        <v>0</v>
      </c>
    </row>
    <row r="15" spans="1:9" ht="174" customHeight="1" x14ac:dyDescent="0.3">
      <c r="A15" s="30">
        <v>12</v>
      </c>
      <c r="B15" s="29" t="s">
        <v>40</v>
      </c>
      <c r="C15" s="31" t="s">
        <v>101</v>
      </c>
      <c r="D15" s="17">
        <v>5000</v>
      </c>
      <c r="E15" s="25" t="s">
        <v>83</v>
      </c>
      <c r="F15" s="15"/>
      <c r="G15" s="16"/>
      <c r="H15" s="16"/>
      <c r="I15" s="11">
        <f t="shared" si="0"/>
        <v>0</v>
      </c>
    </row>
    <row r="16" spans="1:9" ht="174" customHeight="1" x14ac:dyDescent="0.3">
      <c r="A16" s="30">
        <v>13</v>
      </c>
      <c r="B16" s="29" t="s">
        <v>41</v>
      </c>
      <c r="C16" s="31" t="s">
        <v>102</v>
      </c>
      <c r="D16" s="17">
        <v>10000</v>
      </c>
      <c r="E16" s="25" t="s">
        <v>83</v>
      </c>
      <c r="F16" s="15"/>
      <c r="G16" s="16"/>
      <c r="H16" s="16"/>
      <c r="I16" s="11">
        <f t="shared" si="0"/>
        <v>0</v>
      </c>
    </row>
    <row r="17" spans="1:9" ht="174" customHeight="1" x14ac:dyDescent="0.3">
      <c r="A17" s="30">
        <v>14</v>
      </c>
      <c r="B17" s="29" t="s">
        <v>92</v>
      </c>
      <c r="C17" s="31" t="s">
        <v>103</v>
      </c>
      <c r="D17" s="17">
        <v>8000</v>
      </c>
      <c r="E17" s="25" t="s">
        <v>83</v>
      </c>
      <c r="F17" s="15"/>
      <c r="G17" s="16"/>
      <c r="H17" s="16"/>
      <c r="I17" s="11">
        <f t="shared" si="0"/>
        <v>0</v>
      </c>
    </row>
    <row r="18" spans="1:9" ht="174" customHeight="1" x14ac:dyDescent="0.3">
      <c r="A18" s="30">
        <v>15</v>
      </c>
      <c r="B18" s="29" t="s">
        <v>42</v>
      </c>
      <c r="C18" s="31" t="s">
        <v>64</v>
      </c>
      <c r="D18" s="17">
        <v>500</v>
      </c>
      <c r="E18" s="25" t="s">
        <v>82</v>
      </c>
      <c r="F18" s="15"/>
      <c r="G18" s="16"/>
      <c r="H18" s="16"/>
      <c r="I18" s="11">
        <f t="shared" si="0"/>
        <v>0</v>
      </c>
    </row>
    <row r="19" spans="1:9" ht="174" customHeight="1" x14ac:dyDescent="0.3">
      <c r="A19" s="30">
        <v>16</v>
      </c>
      <c r="B19" s="29" t="s">
        <v>43</v>
      </c>
      <c r="C19" s="31" t="s">
        <v>65</v>
      </c>
      <c r="D19" s="17">
        <v>500</v>
      </c>
      <c r="E19" s="25" t="s">
        <v>82</v>
      </c>
      <c r="F19" s="15"/>
      <c r="G19" s="16"/>
      <c r="H19" s="16"/>
      <c r="I19" s="11">
        <f t="shared" si="0"/>
        <v>0</v>
      </c>
    </row>
    <row r="20" spans="1:9" ht="174" customHeight="1" x14ac:dyDescent="0.3">
      <c r="A20" s="30">
        <v>17</v>
      </c>
      <c r="B20" s="29" t="s">
        <v>44</v>
      </c>
      <c r="C20" s="31" t="s">
        <v>66</v>
      </c>
      <c r="D20" s="17">
        <v>100</v>
      </c>
      <c r="E20" s="25" t="s">
        <v>82</v>
      </c>
      <c r="F20" s="15"/>
      <c r="G20" s="16"/>
      <c r="H20" s="16"/>
      <c r="I20" s="11">
        <f t="shared" si="0"/>
        <v>0</v>
      </c>
    </row>
    <row r="21" spans="1:9" ht="174" customHeight="1" x14ac:dyDescent="0.3">
      <c r="A21" s="30">
        <v>18</v>
      </c>
      <c r="B21" s="29" t="s">
        <v>45</v>
      </c>
      <c r="C21" s="31" t="s">
        <v>67</v>
      </c>
      <c r="D21" s="17">
        <v>400</v>
      </c>
      <c r="E21" s="25" t="s">
        <v>84</v>
      </c>
      <c r="F21" s="15"/>
      <c r="G21" s="16"/>
      <c r="H21" s="16"/>
      <c r="I21" s="11">
        <f t="shared" si="0"/>
        <v>0</v>
      </c>
    </row>
    <row r="22" spans="1:9" ht="174" customHeight="1" x14ac:dyDescent="0.3">
      <c r="A22" s="30">
        <v>19</v>
      </c>
      <c r="B22" s="29" t="s">
        <v>46</v>
      </c>
      <c r="C22" s="31" t="s">
        <v>68</v>
      </c>
      <c r="D22" s="17">
        <v>4000</v>
      </c>
      <c r="E22" s="25" t="s">
        <v>84</v>
      </c>
      <c r="F22" s="15"/>
      <c r="G22" s="16"/>
      <c r="H22" s="16"/>
      <c r="I22" s="11">
        <f t="shared" si="0"/>
        <v>0</v>
      </c>
    </row>
    <row r="23" spans="1:9" ht="174" customHeight="1" x14ac:dyDescent="0.3">
      <c r="A23" s="30">
        <v>20</v>
      </c>
      <c r="B23" s="29" t="s">
        <v>47</v>
      </c>
      <c r="C23" s="31" t="s">
        <v>69</v>
      </c>
      <c r="D23" s="17">
        <v>500</v>
      </c>
      <c r="E23" s="25" t="s">
        <v>85</v>
      </c>
      <c r="F23" s="15"/>
      <c r="G23" s="16"/>
      <c r="H23" s="16"/>
      <c r="I23" s="11">
        <f t="shared" si="0"/>
        <v>0</v>
      </c>
    </row>
    <row r="24" spans="1:9" ht="174" customHeight="1" x14ac:dyDescent="0.3">
      <c r="A24" s="30">
        <v>21</v>
      </c>
      <c r="B24" s="29" t="s">
        <v>48</v>
      </c>
      <c r="C24" s="31" t="s">
        <v>70</v>
      </c>
      <c r="D24" s="17">
        <v>800</v>
      </c>
      <c r="E24" s="25" t="s">
        <v>85</v>
      </c>
      <c r="F24" s="15"/>
      <c r="G24" s="16"/>
      <c r="H24" s="16"/>
      <c r="I24" s="11">
        <f t="shared" si="0"/>
        <v>0</v>
      </c>
    </row>
    <row r="25" spans="1:9" ht="174" customHeight="1" x14ac:dyDescent="0.3">
      <c r="A25" s="30">
        <v>22</v>
      </c>
      <c r="B25" s="29" t="s">
        <v>49</v>
      </c>
      <c r="C25" s="31" t="s">
        <v>104</v>
      </c>
      <c r="D25" s="17">
        <v>10000</v>
      </c>
      <c r="E25" s="25" t="s">
        <v>83</v>
      </c>
      <c r="F25" s="15"/>
      <c r="G25" s="16"/>
      <c r="H25" s="16"/>
      <c r="I25" s="11">
        <f t="shared" si="0"/>
        <v>0</v>
      </c>
    </row>
    <row r="26" spans="1:9" ht="174" customHeight="1" x14ac:dyDescent="0.3">
      <c r="A26" s="30">
        <v>23</v>
      </c>
      <c r="B26" s="29" t="s">
        <v>50</v>
      </c>
      <c r="C26" s="31" t="s">
        <v>71</v>
      </c>
      <c r="D26" s="17">
        <v>1500</v>
      </c>
      <c r="E26" s="25" t="s">
        <v>81</v>
      </c>
      <c r="F26" s="15"/>
      <c r="G26" s="16"/>
      <c r="H26" s="16"/>
      <c r="I26" s="11">
        <f t="shared" si="0"/>
        <v>0</v>
      </c>
    </row>
    <row r="27" spans="1:9" ht="174" customHeight="1" x14ac:dyDescent="0.3">
      <c r="A27" s="30">
        <v>24</v>
      </c>
      <c r="B27" s="29" t="s">
        <v>51</v>
      </c>
      <c r="C27" s="31" t="s">
        <v>72</v>
      </c>
      <c r="D27" s="17">
        <v>3000</v>
      </c>
      <c r="E27" s="25" t="s">
        <v>82</v>
      </c>
      <c r="F27" s="15"/>
      <c r="G27" s="16"/>
      <c r="H27" s="16"/>
      <c r="I27" s="11">
        <f t="shared" si="0"/>
        <v>0</v>
      </c>
    </row>
    <row r="28" spans="1:9" ht="174" customHeight="1" x14ac:dyDescent="0.3">
      <c r="A28" s="30">
        <v>25</v>
      </c>
      <c r="B28" s="29" t="s">
        <v>52</v>
      </c>
      <c r="C28" s="31" t="s">
        <v>73</v>
      </c>
      <c r="D28" s="17">
        <v>400</v>
      </c>
      <c r="E28" s="25" t="s">
        <v>82</v>
      </c>
      <c r="F28" s="15"/>
      <c r="G28" s="16"/>
      <c r="H28" s="16"/>
      <c r="I28" s="11">
        <f t="shared" si="0"/>
        <v>0</v>
      </c>
    </row>
    <row r="29" spans="1:9" ht="174" customHeight="1" x14ac:dyDescent="0.3">
      <c r="A29" s="30">
        <v>26</v>
      </c>
      <c r="B29" s="29" t="s">
        <v>53</v>
      </c>
      <c r="C29" s="31" t="s">
        <v>74</v>
      </c>
      <c r="D29" s="17">
        <v>400</v>
      </c>
      <c r="E29" s="25" t="s">
        <v>81</v>
      </c>
      <c r="F29" s="15"/>
      <c r="G29" s="16"/>
      <c r="H29" s="16"/>
      <c r="I29" s="11">
        <f t="shared" si="0"/>
        <v>0</v>
      </c>
    </row>
    <row r="30" spans="1:9" ht="174" customHeight="1" x14ac:dyDescent="0.3">
      <c r="A30" s="30">
        <v>27</v>
      </c>
      <c r="B30" s="29" t="s">
        <v>54</v>
      </c>
      <c r="C30" s="31" t="s">
        <v>75</v>
      </c>
      <c r="D30" s="17">
        <v>5000</v>
      </c>
      <c r="E30" s="25" t="s">
        <v>83</v>
      </c>
      <c r="F30" s="15"/>
      <c r="G30" s="16"/>
      <c r="H30" s="16"/>
      <c r="I30" s="11">
        <f t="shared" si="0"/>
        <v>0</v>
      </c>
    </row>
    <row r="31" spans="1:9" ht="174" customHeight="1" x14ac:dyDescent="0.3">
      <c r="A31" s="30">
        <v>28</v>
      </c>
      <c r="B31" s="29" t="s">
        <v>55</v>
      </c>
      <c r="C31" s="31" t="s">
        <v>76</v>
      </c>
      <c r="D31" s="17">
        <v>100000</v>
      </c>
      <c r="E31" s="25" t="s">
        <v>81</v>
      </c>
      <c r="F31" s="15"/>
      <c r="G31" s="16"/>
      <c r="H31" s="16"/>
      <c r="I31" s="11">
        <f t="shared" si="0"/>
        <v>0</v>
      </c>
    </row>
    <row r="32" spans="1:9" ht="174" customHeight="1" x14ac:dyDescent="0.3">
      <c r="A32" s="30">
        <v>29</v>
      </c>
      <c r="B32" s="29" t="s">
        <v>56</v>
      </c>
      <c r="C32" s="31" t="s">
        <v>77</v>
      </c>
      <c r="D32" s="17">
        <v>80</v>
      </c>
      <c r="E32" s="25" t="s">
        <v>85</v>
      </c>
      <c r="F32" s="15"/>
      <c r="G32" s="16"/>
      <c r="H32" s="16"/>
      <c r="I32" s="11">
        <f t="shared" si="0"/>
        <v>0</v>
      </c>
    </row>
    <row r="33" spans="1:9" ht="174" customHeight="1" x14ac:dyDescent="0.3">
      <c r="A33" s="30">
        <v>30</v>
      </c>
      <c r="B33" s="29" t="s">
        <v>57</v>
      </c>
      <c r="C33" s="31" t="s">
        <v>78</v>
      </c>
      <c r="D33" s="17">
        <v>100</v>
      </c>
      <c r="E33" s="25" t="s">
        <v>85</v>
      </c>
      <c r="F33" s="15"/>
      <c r="G33" s="16"/>
      <c r="H33" s="16"/>
      <c r="I33" s="11">
        <f t="shared" si="0"/>
        <v>0</v>
      </c>
    </row>
    <row r="34" spans="1:9" ht="174" customHeight="1" x14ac:dyDescent="0.3">
      <c r="A34" s="30">
        <v>31</v>
      </c>
      <c r="B34" s="29" t="s">
        <v>93</v>
      </c>
      <c r="C34" s="31" t="s">
        <v>105</v>
      </c>
      <c r="D34" s="17">
        <v>60</v>
      </c>
      <c r="E34" s="25" t="s">
        <v>81</v>
      </c>
      <c r="F34" s="15"/>
      <c r="G34" s="16"/>
      <c r="H34" s="16"/>
      <c r="I34" s="11">
        <f t="shared" si="0"/>
        <v>0</v>
      </c>
    </row>
    <row r="35" spans="1:9" ht="174" customHeight="1" x14ac:dyDescent="0.3">
      <c r="A35" s="30">
        <v>32</v>
      </c>
      <c r="B35" s="29" t="s">
        <v>94</v>
      </c>
      <c r="C35" s="31" t="s">
        <v>106</v>
      </c>
      <c r="D35" s="17">
        <v>60</v>
      </c>
      <c r="E35" s="25" t="s">
        <v>81</v>
      </c>
      <c r="F35" s="15"/>
      <c r="G35" s="16"/>
      <c r="H35" s="16"/>
      <c r="I35" s="11">
        <f t="shared" si="0"/>
        <v>0</v>
      </c>
    </row>
    <row r="36" spans="1:9" ht="183" customHeight="1" x14ac:dyDescent="0.3">
      <c r="A36" s="30">
        <v>33</v>
      </c>
      <c r="B36" s="29" t="s">
        <v>58</v>
      </c>
      <c r="C36" s="31" t="s">
        <v>79</v>
      </c>
      <c r="D36" s="17">
        <v>60</v>
      </c>
      <c r="E36" s="25" t="s">
        <v>81</v>
      </c>
      <c r="F36" s="15"/>
      <c r="G36" s="16"/>
      <c r="H36" s="16"/>
      <c r="I36" s="11">
        <f t="shared" si="0"/>
        <v>0</v>
      </c>
    </row>
    <row r="37" spans="1:9" ht="12.75" customHeight="1" x14ac:dyDescent="0.3">
      <c r="A37" s="61" t="s">
        <v>29</v>
      </c>
      <c r="B37" s="62"/>
      <c r="C37" s="62"/>
      <c r="D37" s="62"/>
      <c r="E37" s="62"/>
      <c r="F37" s="62"/>
      <c r="G37" s="63"/>
      <c r="H37" s="6" t="s">
        <v>13</v>
      </c>
      <c r="I37" s="12">
        <f>SUM(I4:I36)</f>
        <v>0</v>
      </c>
    </row>
    <row r="38" spans="1:9" ht="26" x14ac:dyDescent="0.3">
      <c r="A38" s="61"/>
      <c r="B38" s="62"/>
      <c r="C38" s="62"/>
      <c r="D38" s="62"/>
      <c r="E38" s="62"/>
      <c r="F38" s="62"/>
      <c r="G38" s="63"/>
      <c r="H38" s="5" t="s">
        <v>14</v>
      </c>
      <c r="I38" s="13"/>
    </row>
    <row r="39" spans="1:9" ht="13.5" thickBot="1" x14ac:dyDescent="0.35">
      <c r="A39" s="61"/>
      <c r="B39" s="62"/>
      <c r="C39" s="62"/>
      <c r="D39" s="62"/>
      <c r="E39" s="62"/>
      <c r="F39" s="62"/>
      <c r="G39" s="63"/>
      <c r="H39" s="9" t="s">
        <v>12</v>
      </c>
      <c r="I39" s="14">
        <f>I37+I38</f>
        <v>0</v>
      </c>
    </row>
    <row r="40" spans="1:9" ht="25.5" customHeight="1" x14ac:dyDescent="0.3">
      <c r="A40" s="58" t="s">
        <v>0</v>
      </c>
      <c r="B40" s="59"/>
      <c r="C40" s="59"/>
      <c r="D40" s="59"/>
      <c r="E40" s="22"/>
      <c r="F40" s="58" t="s">
        <v>1</v>
      </c>
      <c r="G40" s="59"/>
      <c r="H40" s="59"/>
      <c r="I40" s="60"/>
    </row>
    <row r="41" spans="1:9" ht="46.5" x14ac:dyDescent="0.3">
      <c r="A41" s="34" t="s">
        <v>30</v>
      </c>
      <c r="B41" s="35"/>
      <c r="C41" s="32" t="s">
        <v>31</v>
      </c>
      <c r="D41" s="33"/>
      <c r="E41" s="26"/>
      <c r="F41" s="20" t="s">
        <v>23</v>
      </c>
      <c r="G41" s="47"/>
      <c r="H41" s="48"/>
      <c r="I41" s="49"/>
    </row>
    <row r="42" spans="1:9" ht="53.25" customHeight="1" x14ac:dyDescent="0.3">
      <c r="A42" s="34" t="s">
        <v>19</v>
      </c>
      <c r="B42" s="35"/>
      <c r="C42" s="32" t="s">
        <v>86</v>
      </c>
      <c r="D42" s="33"/>
      <c r="E42" s="26"/>
      <c r="F42" s="20" t="s">
        <v>20</v>
      </c>
      <c r="G42" s="47"/>
      <c r="H42" s="48"/>
      <c r="I42" s="49"/>
    </row>
    <row r="43" spans="1:9" ht="31.5" thickBot="1" x14ac:dyDescent="0.35">
      <c r="A43" s="34" t="s">
        <v>15</v>
      </c>
      <c r="B43" s="35"/>
      <c r="C43" s="36" t="s">
        <v>87</v>
      </c>
      <c r="D43" s="37"/>
      <c r="E43" s="27"/>
      <c r="F43" s="20" t="s">
        <v>10</v>
      </c>
      <c r="G43" s="47"/>
      <c r="H43" s="48"/>
      <c r="I43" s="49"/>
    </row>
    <row r="44" spans="1:9" ht="38.25" customHeight="1" thickBot="1" x14ac:dyDescent="0.35">
      <c r="A44" s="64" t="s">
        <v>16</v>
      </c>
      <c r="B44" s="65"/>
      <c r="C44" s="66" t="s">
        <v>24</v>
      </c>
      <c r="D44" s="67"/>
      <c r="E44" s="28"/>
      <c r="F44" s="20" t="s">
        <v>7</v>
      </c>
      <c r="G44" s="47"/>
      <c r="H44" s="48"/>
      <c r="I44" s="49"/>
    </row>
    <row r="45" spans="1:9" ht="30" customHeight="1" x14ac:dyDescent="0.3">
      <c r="A45" s="38" t="s">
        <v>108</v>
      </c>
      <c r="B45" s="39"/>
      <c r="C45" s="39"/>
      <c r="D45" s="40"/>
      <c r="E45" s="23"/>
      <c r="F45" s="18" t="s">
        <v>5</v>
      </c>
      <c r="G45" s="47"/>
      <c r="H45" s="48"/>
      <c r="I45" s="49"/>
    </row>
    <row r="46" spans="1:9" ht="59.25" customHeight="1" x14ac:dyDescent="0.3">
      <c r="A46" s="41"/>
      <c r="B46" s="42"/>
      <c r="C46" s="42"/>
      <c r="D46" s="43"/>
      <c r="E46" s="23"/>
      <c r="F46" s="18" t="s">
        <v>9</v>
      </c>
      <c r="G46" s="47"/>
      <c r="H46" s="48"/>
      <c r="I46" s="49"/>
    </row>
    <row r="47" spans="1:9" ht="29.25" customHeight="1" x14ac:dyDescent="0.3">
      <c r="A47" s="41"/>
      <c r="B47" s="42"/>
      <c r="C47" s="42"/>
      <c r="D47" s="43"/>
      <c r="E47" s="23"/>
      <c r="F47" s="18" t="s">
        <v>8</v>
      </c>
      <c r="G47" s="47"/>
      <c r="H47" s="48"/>
      <c r="I47" s="49"/>
    </row>
    <row r="48" spans="1:9" ht="33" customHeight="1" x14ac:dyDescent="0.3">
      <c r="A48" s="41"/>
      <c r="B48" s="42"/>
      <c r="C48" s="42"/>
      <c r="D48" s="43"/>
      <c r="E48" s="23"/>
      <c r="F48" s="18" t="s">
        <v>21</v>
      </c>
      <c r="G48" s="47"/>
      <c r="H48" s="48"/>
      <c r="I48" s="49"/>
    </row>
    <row r="49" spans="1:9" ht="31.5" customHeight="1" x14ac:dyDescent="0.3">
      <c r="A49" s="41"/>
      <c r="B49" s="42"/>
      <c r="C49" s="42"/>
      <c r="D49" s="43"/>
      <c r="E49" s="23"/>
      <c r="F49" s="18" t="s">
        <v>6</v>
      </c>
      <c r="G49" s="47"/>
      <c r="H49" s="48"/>
      <c r="I49" s="49"/>
    </row>
    <row r="50" spans="1:9" ht="82.5" customHeight="1" thickBot="1" x14ac:dyDescent="0.35">
      <c r="A50" s="44"/>
      <c r="B50" s="45"/>
      <c r="C50" s="45"/>
      <c r="D50" s="46"/>
      <c r="E50" s="21"/>
      <c r="F50" s="19" t="s">
        <v>11</v>
      </c>
      <c r="G50" s="50"/>
      <c r="H50" s="51"/>
      <c r="I50" s="52"/>
    </row>
  </sheetData>
  <protectedRanges>
    <protectedRange sqref="I38 G46:I50 G44:I44 A45:E50 H4:H36 C44:E44 C1:H1" name="Område1"/>
    <protectedRange sqref="C41:E43" name="Område1_1"/>
    <protectedRange sqref="B4:C36" name="Område1_3"/>
  </protectedRanges>
  <mergeCells count="25">
    <mergeCell ref="C1:H1"/>
    <mergeCell ref="G48:I48"/>
    <mergeCell ref="A2:D2"/>
    <mergeCell ref="F2:I2"/>
    <mergeCell ref="A41:B41"/>
    <mergeCell ref="A37:G39"/>
    <mergeCell ref="A44:B44"/>
    <mergeCell ref="C44:D44"/>
    <mergeCell ref="F40:I40"/>
    <mergeCell ref="A40:D40"/>
    <mergeCell ref="G42:I42"/>
    <mergeCell ref="G43:I43"/>
    <mergeCell ref="G44:I44"/>
    <mergeCell ref="C41:D41"/>
    <mergeCell ref="G41:I41"/>
    <mergeCell ref="A42:B42"/>
    <mergeCell ref="C42:D42"/>
    <mergeCell ref="A43:B43"/>
    <mergeCell ref="C43:D43"/>
    <mergeCell ref="A45:D50"/>
    <mergeCell ref="G46:I46"/>
    <mergeCell ref="G47:I47"/>
    <mergeCell ref="G49:I49"/>
    <mergeCell ref="G50:I50"/>
    <mergeCell ref="G45:I45"/>
  </mergeCells>
  <pageMargins left="0.7" right="0.7" top="0.75" bottom="0.75" header="0.3" footer="0.3"/>
  <pageSetup paperSize="9" scale="10" orientation="landscape" r:id="rId1"/>
  <headerFooter>
    <oddHeader>&amp;C&amp;18Annex A.2 - DRC FINANCIAL BID FORM FOR SERVICES</oddHeader>
    <oddFooter>&amp;LCT PROCUREMENT 06_and 37_ANNEX A - DRC Bid Form for SERVICES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CFD9C79FCCFE6469647C30BDCC4BCE1" ma:contentTypeVersion="13" ma:contentTypeDescription="Create a new document." ma:contentTypeScope="" ma:versionID="41f04be04ed4b13aeb8450712ca2f63e">
  <xsd:schema xmlns:xsd="http://www.w3.org/2001/XMLSchema" xmlns:xs="http://www.w3.org/2001/XMLSchema" xmlns:p="http://schemas.microsoft.com/office/2006/metadata/properties" xmlns:ns2="76386eb0-7b18-4aec-a4ec-c1365cf15c7d" xmlns:ns3="7e5f99f8-cc9b-4604-aceb-b1970ca4843a" targetNamespace="http://schemas.microsoft.com/office/2006/metadata/properties" ma:root="true" ma:fieldsID="8e581c144bb281f32e68feb59117ce08" ns2:_="" ns3:_="">
    <xsd:import namespace="76386eb0-7b18-4aec-a4ec-c1365cf15c7d"/>
    <xsd:import namespace="7e5f99f8-cc9b-4604-aceb-b1970ca484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2: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386eb0-7b18-4aec-a4ec-c1365cf15c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Date" ma:index="20" nillable="true" ma:displayName="Date" ma:internalName="Dat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e5f99f8-cc9b-4604-aceb-b1970ca4843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e xmlns="76386eb0-7b18-4aec-a4ec-c1365cf15c7d" xsi:nil="true"/>
  </documentManagement>
</p:properties>
</file>

<file path=customXml/itemProps1.xml><?xml version="1.0" encoding="utf-8"?>
<ds:datastoreItem xmlns:ds="http://schemas.openxmlformats.org/officeDocument/2006/customXml" ds:itemID="{0F1B31D5-8A94-47DC-8429-4625734684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386eb0-7b18-4aec-a4ec-c1365cf15c7d"/>
    <ds:schemaRef ds:uri="7e5f99f8-cc9b-4604-aceb-b1970ca484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99C0E28-8A02-4100-85F3-8258CF13BBF8}">
  <ds:schemaRefs>
    <ds:schemaRef ds:uri="http://schemas.microsoft.com/sharepoint/v3/contenttype/forms"/>
  </ds:schemaRefs>
</ds:datastoreItem>
</file>

<file path=customXml/itemProps3.xml><?xml version="1.0" encoding="utf-8"?>
<ds:datastoreItem xmlns:ds="http://schemas.openxmlformats.org/officeDocument/2006/customXml" ds:itemID="{FA782ECB-DC63-409B-A0B4-3030060AFD0B}">
  <ds:schemaRefs>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http://purl.org/dc/terms/"/>
    <ds:schemaRef ds:uri="2cccc3a8-17e6-42cc-bed5-111d35c56c04"/>
    <ds:schemaRef ds:uri="d5406dbd-2bdd-4bfe-89d2-78e32709cb98"/>
    <ds:schemaRef ds:uri="96af5b07-0723-493d-bcd0-202f6eb33e4a"/>
    <ds:schemaRef ds:uri="http://www.w3.org/XML/1998/namespace"/>
    <ds:schemaRef ds:uri="http://purl.org/dc/dcmitype/"/>
    <ds:schemaRef ds:uri="76386eb0-7b18-4aec-a4ec-c1365cf15c7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A.2 Financial Bid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Md. Tanvir Ahmmed</cp:lastModifiedBy>
  <cp:lastPrinted>2026-04-12T04:38:11Z</cp:lastPrinted>
  <dcterms:created xsi:type="dcterms:W3CDTF">2017-05-23T13:13:55Z</dcterms:created>
  <dcterms:modified xsi:type="dcterms:W3CDTF">2026-09-03T10:02:21Z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0x010100DCFD9C79FCCFE6469647C30BDCC4BCE1</vt:lpwstr>
  </property>
  <property fmtid="{D5CDD505-2E9C-101B-9397-08002B2CF9AE}" pid="3" name="Entry Site">
    <vt:lpwstr/>
  </property>
  <property fmtid="{D5CDD505-2E9C-101B-9397-08002B2CF9AE}" pid="4" name="Language">
    <vt:lpwstr>1;#English|5ae29471-d482-4266-979d-d2e0777c80ff</vt:lpwstr>
  </property>
  <property fmtid="{D5CDD505-2E9C-101B-9397-08002B2CF9AE}" pid="5" name="Region">
    <vt:lpwstr/>
  </property>
  <property fmtid="{D5CDD505-2E9C-101B-9397-08002B2CF9AE}" pid="6" name="Subejct Area">
    <vt:lpwstr>3;#Procurement|8cf6a907-1233-43cb-ae19-5ae0bd2038bb</vt:lpwstr>
  </property>
  <property fmtid="{D5CDD505-2E9C-101B-9397-08002B2CF9AE}" pid="7" name="Type of Content">
    <vt:lpwstr/>
  </property>
  <property fmtid="{D5CDD505-2E9C-101B-9397-08002B2CF9AE}" pid="8" name="Country">
    <vt:lpwstr>4;#International|a41ae385-0334-4577-bb16-582262974f19</vt:lpwstr>
  </property>
</Properties>
</file>